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BB80A79-B565-4CA0-B86F-3592509C6A3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ETA.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8" r:id="rId6"/>
    <sheet name="Example 6" sheetId="6" r:id="rId7"/>
    <sheet name="Example 7" sheetId="7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3" i="5"/>
  <c r="D9" i="4"/>
  <c r="B12" i="4"/>
  <c r="D5" i="4"/>
  <c r="D9" i="5"/>
  <c r="D8" i="4"/>
  <c r="D6" i="5"/>
  <c r="D7" i="5"/>
  <c r="D5" i="5"/>
  <c r="D10" i="5"/>
  <c r="D8" i="5"/>
  <c r="B19" i="5"/>
  <c r="D10" i="4"/>
  <c r="D11" i="5"/>
  <c r="B16" i="5"/>
  <c r="D7" i="4"/>
  <c r="E12" i="2"/>
  <c r="B15" i="3"/>
  <c r="B12" i="2"/>
  <c r="D6" i="4"/>
  <c r="B12" i="3"/>
  <c r="D4" i="4"/>
  <c r="B14" i="8"/>
  <c r="E12" i="3"/>
  <c r="A2" i="7" l="1"/>
  <c r="A2" i="6"/>
  <c r="A2" i="8"/>
  <c r="A2" i="5"/>
  <c r="A2" i="4"/>
  <c r="A2" i="3"/>
  <c r="A2" i="2"/>
  <c r="A2" i="1"/>
  <c r="A58" i="1" l="1"/>
  <c r="B13" i="8"/>
  <c r="A14" i="8"/>
  <c r="A60" i="1" l="1"/>
  <c r="D22" i="7"/>
  <c r="C15" i="7"/>
  <c r="C14" i="7"/>
  <c r="C13" i="7"/>
  <c r="C12" i="7"/>
  <c r="C11" i="7"/>
  <c r="C10" i="7"/>
  <c r="C9" i="7"/>
  <c r="C8" i="7"/>
  <c r="C7" i="7"/>
  <c r="C6" i="7"/>
  <c r="C5" i="7"/>
  <c r="D21" i="6" l="1"/>
  <c r="C14" i="6"/>
  <c r="C13" i="6"/>
  <c r="C12" i="6"/>
  <c r="C11" i="6"/>
  <c r="C10" i="6"/>
  <c r="C9" i="6"/>
  <c r="C8" i="6"/>
  <c r="C7" i="6"/>
  <c r="C6" i="6"/>
  <c r="C5" i="6"/>
  <c r="C4" i="6"/>
  <c r="A21" i="5"/>
  <c r="A19" i="5"/>
  <c r="A16" i="5"/>
  <c r="A13" i="5"/>
  <c r="B12" i="5"/>
  <c r="B15" i="5" s="1"/>
  <c r="B18" i="5" s="1"/>
  <c r="C10" i="5"/>
  <c r="C9" i="5"/>
  <c r="C8" i="5"/>
  <c r="C7" i="5"/>
  <c r="C6" i="5"/>
  <c r="C5" i="5"/>
  <c r="A12" i="4"/>
  <c r="B11" i="4"/>
  <c r="C9" i="4"/>
  <c r="C8" i="4"/>
  <c r="C7" i="4"/>
  <c r="C6" i="4"/>
  <c r="C5" i="4"/>
  <c r="C4" i="4"/>
  <c r="A15" i="3"/>
  <c r="B14" i="3"/>
  <c r="A12" i="3"/>
  <c r="E11" i="3"/>
  <c r="B11" i="3"/>
  <c r="A12" i="2"/>
  <c r="E11" i="2"/>
  <c r="B11" i="2"/>
  <c r="C10" i="4" l="1"/>
  <c r="C11" i="5"/>
  <c r="A54" i="1"/>
  <c r="A55" i="1"/>
  <c r="A56" i="1"/>
  <c r="A57" i="1"/>
  <c r="A59" i="1"/>
</calcChain>
</file>

<file path=xl/sharedStrings.xml><?xml version="1.0" encoding="utf-8"?>
<sst xmlns="http://schemas.openxmlformats.org/spreadsheetml/2006/main" count="159" uniqueCount="98">
  <si>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</si>
  <si>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lower_bound or upper_bound references are empty cells.</t>
  </si>
  <si>
    <t>lower_bound = upper_bound.</t>
  </si>
  <si>
    <t>x is less than lower_bound or x is greater than upper_bound.</t>
  </si>
  <si>
    <t>alpha or beta are less than or equal to zero.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</si>
  <si>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</si>
  <si>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any of the arguments.</t>
    </r>
  </si>
  <si>
    <t>Errors Using BETA.DIST Function</t>
  </si>
  <si>
    <t>upper_bound</t>
  </si>
  <si>
    <t>lower_bound</t>
  </si>
  <si>
    <t>cumulative</t>
  </si>
  <si>
    <t>Beta</t>
  </si>
  <si>
    <t>Alpha</t>
  </si>
  <si>
    <t>Values of x</t>
  </si>
  <si>
    <t>BETA.DIST(x,alpha,beta,FALSE,0,1)</t>
  </si>
  <si>
    <t>BETA.DIST(x,alpha,beta,TRUE,0,1)</t>
  </si>
  <si>
    <t>Note: The BETA.DIST and BETA.INV functions iterate their returns and accordingly it is only rare that the difference will be 0 and will only "approach" 0.</t>
  </si>
  <si>
    <t>Cross check &gt;&gt;</t>
  </si>
  <si>
    <t>Crosscheck BETA.INV</t>
  </si>
  <si>
    <t>Cumulative Distribution</t>
  </si>
  <si>
    <t>cumulative - cumulative distribution</t>
  </si>
  <si>
    <t>beta - Parameter of distribution</t>
  </si>
  <si>
    <t>alpha - Parameter of distribution</t>
  </si>
  <si>
    <t>x - Value at which to evaluate function</t>
  </si>
  <si>
    <t>If we calculate a probability for a given value of x, Alpha, and Beta for the same upper and lower bounds then the BETA.INV of that data will return x.</t>
  </si>
  <si>
    <t>BETA.INV returns the inverse of BETA.DIST where cumulative = TRUE.</t>
  </si>
  <si>
    <t>To obtain cumulative distribution</t>
  </si>
  <si>
    <t>Example 3:- Validating Simple Entry of BETA.DIST Function</t>
  </si>
  <si>
    <t>The "old" BETADIST &gt;&gt;&gt;</t>
  </si>
  <si>
    <t>cumulative - probability density</t>
  </si>
  <si>
    <t>To obtain probability density function</t>
  </si>
  <si>
    <t>Example 2:- Comparison Of BETA.DIST Function With BETADIST</t>
  </si>
  <si>
    <t>Example 1:- Simple Entry of BETA.DIST Function</t>
  </si>
  <si>
    <t>Index of Examples</t>
  </si>
  <si>
    <t>Examples Using BETA.DIST Function</t>
  </si>
  <si>
    <t>Then:</t>
  </si>
  <si>
    <t>If:</t>
  </si>
  <si>
    <t>Equations / Formulas</t>
  </si>
  <si>
    <t>If omitted BETA.DIST uses the standard cumulative distribution where the upper_bound is 1. The lower_band may not be equal to upper_bound.
If the lower_bound and upper_bound are set to 0 and 1 respectively, this is the Standard Beta Distribution.</t>
  </si>
  <si>
    <t>A upper bound to the interval of x.
Default value = 1.</t>
  </si>
  <si>
    <t>Optional.</t>
  </si>
  <si>
    <t>If omitted BETA.DIST uses the standard cumulative distribution where the lower_bound is 0. lower_band may not be equal to upper_bound.
If the arguments lower_bound and upper_bound are set to 0 and 1 respectively, this is the Standard Beta Distribution.</t>
  </si>
  <si>
    <t>A lower bound to the interval of x.
Default value = 0.</t>
  </si>
  <si>
    <r>
      <rPr>
        <b/>
        <sz val="10"/>
        <color rgb="FFFF0000"/>
        <rFont val="Arial"/>
        <family val="2"/>
      </rPr>
      <t>New argument in Excel 2010.</t>
    </r>
    <r>
      <rPr>
        <sz val="10"/>
        <rFont val="Arial"/>
        <family val="2"/>
      </rPr>
      <t xml:space="preserve">
TRUE returns cumulative distribution.
FALSE returns the probability density function.</t>
    </r>
  </si>
  <si>
    <t>A logical value that determines the form of the function.</t>
  </si>
  <si>
    <t>Required.</t>
  </si>
  <si>
    <t>Must be greater than 0.</t>
  </si>
  <si>
    <t>A numeric parameter of the distribution.</t>
  </si>
  <si>
    <t>beta</t>
  </si>
  <si>
    <t>alpha</t>
  </si>
  <si>
    <t>May not be less than the lower_bound.
May not be greater than the upper_bound.</t>
  </si>
  <si>
    <t>The value between A and B at which to evaluate the function.</t>
  </si>
  <si>
    <t>x</t>
  </si>
  <si>
    <t>Argument Notes</t>
  </si>
  <si>
    <t>Description</t>
  </si>
  <si>
    <t>Type</t>
  </si>
  <si>
    <t>Name</t>
  </si>
  <si>
    <t>Arguments:</t>
  </si>
  <si>
    <r>
      <t>BETA.DIST(</t>
    </r>
    <r>
      <rPr>
        <b/>
        <sz val="10"/>
        <color rgb="FFFF0000"/>
        <rFont val="Arial"/>
        <family val="2"/>
      </rPr>
      <t>x,alpha,beta,cumulative</t>
    </r>
    <r>
      <rPr>
        <sz val="10"/>
        <rFont val="Arial"/>
        <family val="2"/>
      </rPr>
      <t>,[lower_bound],[upper_bound] )</t>
    </r>
  </si>
  <si>
    <t>Syntax:</t>
  </si>
  <si>
    <t>of modeling statistical uncertainty. The beta distribution is commonly used to study variation in the percentage of something across samples.</t>
  </si>
  <si>
    <t xml:space="preserve">defined start and end, like projects in business management. The beta distribution is also heavily used in Bayesian statistics, which is a way </t>
  </si>
  <si>
    <t>The beta distribution is used to describe outcomes of probabilities or proportions. It works especially well when used to describe things that need a</t>
  </si>
  <si>
    <t>Statements of Microsoft (Excel Help 2013) indicate that the BINOMDIST and other replaced functions may be omitted in later versions of Excel. In Excel 2013 they are provided in a new "Compatibility" classification.</t>
  </si>
  <si>
    <t>Comment</t>
  </si>
  <si>
    <t>2009 White Paper also states, "New functions make use of the new, more accurate algorithms."</t>
  </si>
  <si>
    <t>Microsoft 2009 White Paper says new the function achieves greater accuracy and is more consistently named.</t>
  </si>
  <si>
    <t>Introduced Excel 2010 as replacement for BETADIST with extended capability of calculating the probability density function of the beta distribution.</t>
  </si>
  <si>
    <t>Built in.</t>
  </si>
  <si>
    <t>Classification - Statistics &gt; Distribution</t>
  </si>
  <si>
    <t>Classification, Source, History</t>
  </si>
  <si>
    <t>b. The probability density function for the beta distribution,</t>
  </si>
  <si>
    <t>a. The cumulative distribution function of the beta distribution, or</t>
  </si>
  <si>
    <t>Returns the either:</t>
  </si>
  <si>
    <t>BETA.DIST</t>
  </si>
  <si>
    <t>Related / Similar And Frequently Used With Functions</t>
  </si>
  <si>
    <t>Related / Similar</t>
  </si>
  <si>
    <t>BETA.INV</t>
  </si>
  <si>
    <t>Returns the inverse of the beta cumulative probability density function (BETA.DIST).</t>
  </si>
  <si>
    <t>BETADIST</t>
  </si>
  <si>
    <t>BETADIST was replaced by BETA.DIST in Excel 2010.</t>
  </si>
  <si>
    <t>Note that BETADIST only provides the cumulative probability of the Beta distribution wheareas BETA.DIST provides both cumulative probability and probability density.</t>
  </si>
  <si>
    <t>BETADIST should only be used where there is a requirement for the workbook to be used on a pre-Excel 2010 version.</t>
  </si>
  <si>
    <t>Not directly obtainable using BETADIST.</t>
  </si>
  <si>
    <t>Where compatibility between versions of Excel before Excel 2010 is required we can use the following:</t>
  </si>
  <si>
    <t>Users need to be aware that similar approaches cannot be used for probability density.</t>
  </si>
  <si>
    <t>Accuracy of statistical functions was improved in Excel 2010 and as a result there may be differences in the cumulative distribution returned.</t>
  </si>
  <si>
    <t>Example 6:- Tabulating And Charting The BETA.DIST Cumulative Distribution</t>
  </si>
  <si>
    <t>Example 7:- Tabulating And Charting The BETA.DIST Probability Density Function</t>
  </si>
  <si>
    <t>Example 5:- Cumulative Beta Probability Distribution Approach For All Excel Versions.</t>
  </si>
  <si>
    <t>probability = BETA.DIST(x,alpha,beta,TRUE,lower_bound,upper_bound)</t>
  </si>
  <si>
    <t>x = BETA.INV(probability,alpha,beta,lower_bound,upper_bound)</t>
  </si>
  <si>
    <t>Example 4:- BETA.DIST Crosscheck By BETA.INV</t>
  </si>
  <si>
    <t>File Creation Date : 19-Jun-2020</t>
  </si>
  <si>
    <t xml:space="preserve">Open the Excel help for this function. </t>
  </si>
  <si>
    <t>Double Click on BETA.DIST and then click on the link</t>
  </si>
  <si>
    <t>Enter =BETA.DIST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</si>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</sst>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0.000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0" applyFill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protection locked="0"/>
    </xf>
    <xf numFmtId="0" fontId="7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wrapText="1"/>
    </xf>
    <xf numFmtId="0" fontId="0" fillId="0" borderId="0" xfId="0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5" fillId="0" borderId="0" xfId="0" applyFont="1" applyFill="1" applyProtection="1"/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centerContinuous"/>
    </xf>
    <xf numFmtId="0" fontId="0" fillId="0" borderId="0" xfId="0" applyFill="1" applyAlignment="1" applyProtection="1">
      <alignment horizontal="centerContinuous"/>
    </xf>
    <xf numFmtId="164" fontId="1" fillId="0" borderId="0" xfId="0" applyNumberFormat="1" applyFon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left" vertical="top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164" fontId="1" fillId="0" borderId="0" xfId="0" applyNumberFormat="1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right"/>
    </xf>
    <xf numFmtId="0" fontId="6" fillId="3" borderId="0" xfId="0" quotePrefix="1" applyFont="1" applyFill="1" applyAlignment="1" applyProtection="1">
      <alignment horizontal="left" vertical="center"/>
    </xf>
    <xf numFmtId="164" fontId="0" fillId="0" borderId="0" xfId="0" applyNumberFormat="1" applyFill="1" applyProtection="1">
      <protection locked="0"/>
    </xf>
    <xf numFmtId="0" fontId="4" fillId="0" borderId="0" xfId="0" applyFont="1" applyFill="1" applyAlignment="1" applyProtection="1">
      <alignment horizontal="center"/>
    </xf>
    <xf numFmtId="165" fontId="4" fillId="0" borderId="0" xfId="0" applyNumberFormat="1" applyFont="1" applyFill="1" applyProtection="1"/>
  </cellXfs>
  <cellStyles count="2">
    <cellStyle name="Hyperlink" xfId="1" builtinId="8"/>
    <cellStyle name="Normal" xfId="0" builtinId="0"/>
  </cellStyles>
  <dxfs count="2">
    <dxf>
      <font>
        <color rgb="FFACB9CA"/>
      </font>
    </dxf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 b="1">
                <a:latin typeface="Arial" panose="020B0604020202020204" pitchFamily="34" charset="0"/>
                <a:cs typeface="Arial" panose="020B0604020202020204" pitchFamily="34" charset="0"/>
              </a:rPr>
              <a:t>Cumulative Standard Beta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88331166396405"/>
          <c:y val="0.13507785511264403"/>
          <c:w val="0.85590580398229443"/>
          <c:h val="0.60832406440031117"/>
        </c:manualLayout>
      </c:layout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'Example 6'!$B$4:$B$14</c:f>
              <c:numCache>
                <c:formatCode>0.00_ ;[Red]\-0.00\ 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'Example 6'!$C$4:$C$14</c:f>
              <c:numCache>
                <c:formatCode>General</c:formatCode>
                <c:ptCount val="11"/>
                <c:pt idx="0">
                  <c:v>0</c:v>
                </c:pt>
                <c:pt idx="1">
                  <c:v>8.1460000000000032E-2</c:v>
                </c:pt>
                <c:pt idx="2">
                  <c:v>0.26272000000000001</c:v>
                </c:pt>
                <c:pt idx="3">
                  <c:v>0.47177999999999992</c:v>
                </c:pt>
                <c:pt idx="4">
                  <c:v>0.66304000000000007</c:v>
                </c:pt>
                <c:pt idx="5">
                  <c:v>0.8125</c:v>
                </c:pt>
                <c:pt idx="6">
                  <c:v>0.91295999999999999</c:v>
                </c:pt>
                <c:pt idx="7">
                  <c:v>0.96921999999999997</c:v>
                </c:pt>
                <c:pt idx="8">
                  <c:v>0.99327999999999994</c:v>
                </c:pt>
                <c:pt idx="9">
                  <c:v>0.99953999999999998</c:v>
                </c:pt>
                <c:pt idx="10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05F-4E90-8822-316F7C589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110984"/>
        <c:axId val="229111376"/>
      </c:lineChart>
      <c:catAx>
        <c:axId val="229110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Value</a:t>
                </a:r>
                <a:r>
                  <a:rPr lang="en-AU" b="1" baseline="0">
                    <a:latin typeface="Arial" panose="020B0604020202020204" pitchFamily="34" charset="0"/>
                    <a:cs typeface="Arial" panose="020B0604020202020204" pitchFamily="34" charset="0"/>
                  </a:rPr>
                  <a:t> of x</a:t>
                </a:r>
                <a:endParaRPr lang="en-AU" b="1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_ ;[Red]\-0.00\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9111376"/>
        <c:crosses val="autoZero"/>
        <c:auto val="1"/>
        <c:lblAlgn val="ctr"/>
        <c:lblOffset val="100"/>
        <c:noMultiLvlLbl val="0"/>
      </c:catAx>
      <c:valAx>
        <c:axId val="22911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Distribution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9110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b="1">
                <a:latin typeface="Arial" panose="020B0604020202020204" pitchFamily="34" charset="0"/>
                <a:cs typeface="Arial" panose="020B0604020202020204" pitchFamily="34" charset="0"/>
              </a:rPr>
              <a:t>Probability</a:t>
            </a:r>
            <a:r>
              <a:rPr lang="en-AU" b="1" baseline="0">
                <a:latin typeface="Arial" panose="020B0604020202020204" pitchFamily="34" charset="0"/>
                <a:cs typeface="Arial" panose="020B0604020202020204" pitchFamily="34" charset="0"/>
              </a:rPr>
              <a:t> Density Function</a:t>
            </a:r>
            <a:endParaRPr lang="en-AU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5944303438119"/>
          <c:y val="0.14450648943894789"/>
          <c:w val="0.84750672366868618"/>
          <c:h val="0.69410310139384224"/>
        </c:manualLayout>
      </c:layout>
      <c:lineChart>
        <c:grouping val="stacked"/>
        <c:varyColors val="0"/>
        <c:ser>
          <c:idx val="1"/>
          <c:order val="0"/>
          <c:tx>
            <c:strRef>
              <c:f>'Example 7'!$C$4</c:f>
              <c:strCache>
                <c:ptCount val="1"/>
                <c:pt idx="0">
                  <c:v>BETA.DIST(x,alpha,beta,FALSE,0,1)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7'!$B$5:$B$15</c:f>
              <c:numCache>
                <c:formatCode>0.00_ ;[Red]\-0.00\ 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'Example 7'!$C$5:$C$15</c:f>
              <c:numCache>
                <c:formatCode>0.00000</c:formatCode>
                <c:ptCount val="11"/>
                <c:pt idx="0">
                  <c:v>0</c:v>
                </c:pt>
                <c:pt idx="1">
                  <c:v>0.18370800000000012</c:v>
                </c:pt>
                <c:pt idx="2">
                  <c:v>0.91750399999999965</c:v>
                </c:pt>
                <c:pt idx="3">
                  <c:v>1.815156</c:v>
                </c:pt>
                <c:pt idx="4">
                  <c:v>2.3224319999999996</c:v>
                </c:pt>
                <c:pt idx="5">
                  <c:v>2.1874999999999996</c:v>
                </c:pt>
                <c:pt idx="6">
                  <c:v>1.5482880000000001</c:v>
                </c:pt>
                <c:pt idx="7">
                  <c:v>0.77792400000000073</c:v>
                </c:pt>
                <c:pt idx="8">
                  <c:v>0.22937599999999983</c:v>
                </c:pt>
                <c:pt idx="9">
                  <c:v>2.0411999999999993E-2</c:v>
                </c:pt>
                <c:pt idx="10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B71-417E-B095-0FAD5EF3BE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112160"/>
        <c:axId val="229112552"/>
      </c:lineChart>
      <c:catAx>
        <c:axId val="229112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Values</a:t>
                </a:r>
                <a:r>
                  <a:rPr lang="en-AU" b="1" baseline="0">
                    <a:latin typeface="Arial" panose="020B0604020202020204" pitchFamily="34" charset="0"/>
                    <a:cs typeface="Arial" panose="020B0604020202020204" pitchFamily="34" charset="0"/>
                  </a:rPr>
                  <a:t> of x</a:t>
                </a:r>
                <a:endParaRPr lang="en-AU" b="1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_ ;[Red]\-0.00\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9112552"/>
        <c:crosses val="autoZero"/>
        <c:auto val="1"/>
        <c:lblAlgn val="ctr"/>
        <c:lblOffset val="100"/>
        <c:noMultiLvlLbl val="0"/>
      </c:catAx>
      <c:valAx>
        <c:axId val="22911255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Probability</a:t>
                </a:r>
                <a:r>
                  <a:rPr lang="en-AU" b="1" baseline="0">
                    <a:latin typeface="Arial" panose="020B0604020202020204" pitchFamily="34" charset="0"/>
                    <a:cs typeface="Arial" panose="020B0604020202020204" pitchFamily="34" charset="0"/>
                  </a:rPr>
                  <a:t> Density</a:t>
                </a:r>
                <a:endParaRPr lang="en-AU" b="1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9112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3</xdr:row>
      <xdr:rowOff>42862</xdr:rowOff>
    </xdr:from>
    <xdr:to>
      <xdr:col>4</xdr:col>
      <xdr:colOff>2352674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0.82375</cdr:x>
      <cdr:y>0.86894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4229101" y="2214015"/>
          <a:ext cx="904874" cy="33392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623887</xdr:colOff>
      <xdr:row>3</xdr:row>
      <xdr:rowOff>119062</xdr:rowOff>
    </xdr:from>
    <xdr:to>
      <xdr:col>4</xdr:col>
      <xdr:colOff>2343150</xdr:colOff>
      <xdr:row>19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0.8226</cdr:x>
      <cdr:y>0.86943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4195763" y="2223540"/>
          <a:ext cx="904875" cy="33392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4">
    <tabColor rgb="FF00B0F0"/>
  </sheetPr>
  <dimension ref="A1:E72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5" t="s">
        <v>74</v>
      </c>
      <c r="B1" s="36"/>
      <c r="C1" s="36"/>
      <c r="D1" s="37" t="s">
        <v>97</v>
      </c>
      <c r="E1" s="38"/>
    </row>
    <row r="2" spans="1:5" ht="15" customHeight="1" x14ac:dyDescent="0.25">
      <c r="A2" s="4" t="str">
        <f ca="1">IF(1*LEFT(INFO("release"),2)&gt;=14,"","This function will not work in versions of Excel before 2010")</f>
        <v/>
      </c>
      <c r="B2" s="5"/>
      <c r="C2" s="5"/>
      <c r="D2" s="6"/>
    </row>
    <row r="3" spans="1:5" ht="15.75" x14ac:dyDescent="0.25">
      <c r="A3" s="7" t="s">
        <v>54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73</v>
      </c>
      <c r="B4" s="5"/>
      <c r="C4" s="5"/>
      <c r="D4" s="10" t="s">
        <v>93</v>
      </c>
    </row>
    <row r="5" spans="1:5" x14ac:dyDescent="0.2">
      <c r="A5" s="11" t="s">
        <v>72</v>
      </c>
      <c r="B5" s="5"/>
      <c r="C5" s="5"/>
      <c r="D5" s="10"/>
    </row>
    <row r="6" spans="1:5" x14ac:dyDescent="0.2">
      <c r="A6" s="11" t="s">
        <v>71</v>
      </c>
      <c r="B6" s="5"/>
      <c r="C6" s="5"/>
      <c r="D6" s="12" t="s">
        <v>94</v>
      </c>
    </row>
    <row r="7" spans="1:5" x14ac:dyDescent="0.2">
      <c r="A7" s="13"/>
      <c r="B7" s="5"/>
      <c r="C7" s="5"/>
      <c r="D7" s="10" t="s">
        <v>96</v>
      </c>
    </row>
    <row r="8" spans="1:5" ht="15.75" x14ac:dyDescent="0.25">
      <c r="A8" s="7" t="s">
        <v>70</v>
      </c>
      <c r="B8" s="13"/>
      <c r="C8" s="13"/>
      <c r="D8" s="10" t="s">
        <v>95</v>
      </c>
    </row>
    <row r="9" spans="1:5" x14ac:dyDescent="0.2">
      <c r="A9" s="14" t="s">
        <v>69</v>
      </c>
      <c r="B9" s="13"/>
      <c r="C9" s="13"/>
      <c r="D9" s="10"/>
    </row>
    <row r="10" spans="1:5" x14ac:dyDescent="0.2">
      <c r="A10" s="14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14" t="s">
        <v>68</v>
      </c>
      <c r="B11" s="13"/>
      <c r="C11" s="13"/>
      <c r="D11" s="10"/>
    </row>
    <row r="12" spans="1:5" x14ac:dyDescent="0.2">
      <c r="A12" s="14"/>
      <c r="B12" s="13"/>
      <c r="C12" s="13"/>
      <c r="D12" s="10"/>
    </row>
    <row r="13" spans="1:5" x14ac:dyDescent="0.2">
      <c r="A13" s="14" t="s">
        <v>67</v>
      </c>
      <c r="B13" s="13"/>
      <c r="C13" s="13"/>
      <c r="D13" s="10"/>
    </row>
    <row r="14" spans="1:5" x14ac:dyDescent="0.2">
      <c r="A14" s="14"/>
      <c r="B14" s="13"/>
      <c r="C14" s="13"/>
      <c r="D14" s="10"/>
    </row>
    <row r="15" spans="1:5" x14ac:dyDescent="0.2">
      <c r="A15" s="14" t="s">
        <v>66</v>
      </c>
      <c r="B15" s="13"/>
      <c r="C15" s="13"/>
      <c r="D15" s="12"/>
    </row>
    <row r="16" spans="1:5" x14ac:dyDescent="0.2">
      <c r="A16" s="14"/>
      <c r="B16" s="13"/>
      <c r="C16" s="13"/>
      <c r="D16" s="13"/>
    </row>
    <row r="17" spans="1:4" x14ac:dyDescent="0.2">
      <c r="A17" s="14" t="s">
        <v>65</v>
      </c>
      <c r="B17" s="13"/>
      <c r="C17" s="13"/>
      <c r="D17" s="13"/>
    </row>
    <row r="18" spans="1:4" x14ac:dyDescent="0.2">
      <c r="A18" s="13"/>
      <c r="B18" s="5"/>
      <c r="C18" s="5"/>
      <c r="D18" s="5"/>
    </row>
    <row r="19" spans="1:4" ht="15.75" x14ac:dyDescent="0.25">
      <c r="A19" s="7" t="s">
        <v>64</v>
      </c>
      <c r="B19" s="5"/>
      <c r="C19" s="5"/>
      <c r="D19" s="5"/>
    </row>
    <row r="20" spans="1:4" x14ac:dyDescent="0.2">
      <c r="A20" s="14" t="s">
        <v>63</v>
      </c>
      <c r="B20" s="13"/>
      <c r="C20" s="13"/>
      <c r="D20" s="13"/>
    </row>
    <row r="21" spans="1:4" x14ac:dyDescent="0.2">
      <c r="A21" s="14"/>
      <c r="B21" s="13"/>
      <c r="C21" s="13"/>
      <c r="D21" s="13"/>
    </row>
    <row r="22" spans="1:4" s="3" customFormat="1" ht="15" customHeight="1" x14ac:dyDescent="0.2">
      <c r="A22" s="15" t="s">
        <v>62</v>
      </c>
      <c r="B22" s="15"/>
      <c r="C22" s="15"/>
      <c r="D22" s="15"/>
    </row>
    <row r="23" spans="1:4" s="3" customFormat="1" ht="15" customHeight="1" x14ac:dyDescent="0.2">
      <c r="A23" s="16" t="s">
        <v>61</v>
      </c>
      <c r="B23" s="15"/>
      <c r="C23" s="15"/>
      <c r="D23" s="15"/>
    </row>
    <row r="24" spans="1:4" s="3" customFormat="1" ht="15" customHeight="1" x14ac:dyDescent="0.2">
      <c r="A24" s="16" t="s">
        <v>60</v>
      </c>
      <c r="B24" s="15"/>
      <c r="C24" s="15"/>
      <c r="D24" s="15"/>
    </row>
    <row r="25" spans="1:4" x14ac:dyDescent="0.2">
      <c r="A25" s="17"/>
      <c r="B25" s="5"/>
      <c r="C25" s="5"/>
      <c r="D25" s="5"/>
    </row>
    <row r="26" spans="1:4" ht="15.75" x14ac:dyDescent="0.25">
      <c r="A26" s="7" t="s">
        <v>59</v>
      </c>
      <c r="B26" s="5"/>
      <c r="C26" s="5"/>
      <c r="D26" s="5"/>
    </row>
    <row r="27" spans="1:4" x14ac:dyDescent="0.2">
      <c r="A27" s="14" t="s">
        <v>58</v>
      </c>
      <c r="B27" s="5"/>
      <c r="C27" s="5"/>
      <c r="D27" s="5"/>
    </row>
    <row r="28" spans="1:4" x14ac:dyDescent="0.2">
      <c r="A28" s="14"/>
      <c r="B28" s="5"/>
      <c r="C28" s="5"/>
      <c r="D28" s="5"/>
    </row>
    <row r="29" spans="1:4" ht="15.75" x14ac:dyDescent="0.25">
      <c r="A29" s="7" t="s">
        <v>57</v>
      </c>
      <c r="B29" s="5"/>
      <c r="C29" s="5"/>
      <c r="D29" s="5"/>
    </row>
    <row r="30" spans="1:4" x14ac:dyDescent="0.2">
      <c r="A30" s="18" t="s">
        <v>56</v>
      </c>
      <c r="B30" s="18" t="s">
        <v>55</v>
      </c>
      <c r="C30" s="18" t="s">
        <v>54</v>
      </c>
      <c r="D30" s="18" t="s">
        <v>53</v>
      </c>
    </row>
    <row r="31" spans="1:4" ht="25.5" x14ac:dyDescent="0.2">
      <c r="A31" s="19" t="s">
        <v>52</v>
      </c>
      <c r="B31" s="19" t="s">
        <v>45</v>
      </c>
      <c r="C31" s="20" t="s">
        <v>51</v>
      </c>
      <c r="D31" s="20" t="s">
        <v>50</v>
      </c>
    </row>
    <row r="32" spans="1:4" x14ac:dyDescent="0.2">
      <c r="A32" s="21" t="s">
        <v>49</v>
      </c>
      <c r="B32" s="21" t="s">
        <v>45</v>
      </c>
      <c r="C32" s="20" t="s">
        <v>47</v>
      </c>
      <c r="D32" s="13" t="s">
        <v>46</v>
      </c>
    </row>
    <row r="33" spans="1:4" x14ac:dyDescent="0.2">
      <c r="A33" s="21" t="s">
        <v>48</v>
      </c>
      <c r="B33" s="21" t="s">
        <v>45</v>
      </c>
      <c r="C33" s="20" t="s">
        <v>47</v>
      </c>
      <c r="D33" s="13" t="s">
        <v>46</v>
      </c>
    </row>
    <row r="34" spans="1:4" ht="38.25" x14ac:dyDescent="0.2">
      <c r="A34" s="21" t="s">
        <v>10</v>
      </c>
      <c r="B34" s="21" t="s">
        <v>45</v>
      </c>
      <c r="C34" s="20" t="s">
        <v>44</v>
      </c>
      <c r="D34" s="22" t="s">
        <v>43</v>
      </c>
    </row>
    <row r="35" spans="1:4" ht="51" x14ac:dyDescent="0.2">
      <c r="A35" s="23" t="s">
        <v>9</v>
      </c>
      <c r="B35" s="23" t="s">
        <v>40</v>
      </c>
      <c r="C35" s="24" t="s">
        <v>42</v>
      </c>
      <c r="D35" s="22" t="s">
        <v>41</v>
      </c>
    </row>
    <row r="36" spans="1:4" ht="63.75" x14ac:dyDescent="0.2">
      <c r="A36" s="23" t="s">
        <v>8</v>
      </c>
      <c r="B36" s="23" t="s">
        <v>40</v>
      </c>
      <c r="C36" s="24" t="s">
        <v>39</v>
      </c>
      <c r="D36" s="22" t="s">
        <v>38</v>
      </c>
    </row>
    <row r="37" spans="1:4" x14ac:dyDescent="0.2">
      <c r="A37" s="5"/>
      <c r="B37" s="5"/>
      <c r="C37" s="5"/>
      <c r="D37" s="5"/>
    </row>
    <row r="38" spans="1:4" ht="15.75" x14ac:dyDescent="0.25">
      <c r="A38" s="7" t="s">
        <v>37</v>
      </c>
      <c r="B38" s="5"/>
      <c r="C38" s="5"/>
      <c r="D38" s="5"/>
    </row>
    <row r="39" spans="1:4" ht="15" x14ac:dyDescent="0.2">
      <c r="A39" s="25" t="s">
        <v>36</v>
      </c>
      <c r="B39" s="5"/>
      <c r="C39" s="5"/>
      <c r="D39" s="5"/>
    </row>
    <row r="40" spans="1:4" ht="15.75" x14ac:dyDescent="0.25">
      <c r="A40" s="26" t="s">
        <v>90</v>
      </c>
      <c r="B40" s="13"/>
      <c r="C40" s="13"/>
      <c r="D40" s="13"/>
    </row>
    <row r="41" spans="1:4" ht="15" x14ac:dyDescent="0.2">
      <c r="A41" s="25" t="s">
        <v>35</v>
      </c>
      <c r="B41" s="13"/>
      <c r="C41" s="13"/>
      <c r="D41" s="13"/>
    </row>
    <row r="42" spans="1:4" ht="15.75" x14ac:dyDescent="0.25">
      <c r="A42" s="26" t="s">
        <v>91</v>
      </c>
      <c r="B42" s="13"/>
      <c r="C42" s="13"/>
      <c r="D42" s="13"/>
    </row>
    <row r="43" spans="1:4" ht="15.75" x14ac:dyDescent="0.25">
      <c r="A43" s="7"/>
      <c r="B43" s="13"/>
      <c r="C43" s="13"/>
      <c r="D43" s="13"/>
    </row>
    <row r="44" spans="1:4" ht="15.75" x14ac:dyDescent="0.25">
      <c r="A44" s="27" t="s">
        <v>75</v>
      </c>
      <c r="B44" s="5"/>
      <c r="C44" s="5"/>
      <c r="D44" s="5"/>
    </row>
    <row r="45" spans="1:4" x14ac:dyDescent="0.2">
      <c r="A45" s="28" t="s">
        <v>76</v>
      </c>
      <c r="B45" s="5"/>
      <c r="C45" s="5"/>
      <c r="D45" s="5"/>
    </row>
    <row r="46" spans="1:4" ht="30" customHeight="1" x14ac:dyDescent="0.2">
      <c r="A46" s="29" t="s">
        <v>77</v>
      </c>
      <c r="B46" s="30" t="s">
        <v>78</v>
      </c>
      <c r="C46" s="5"/>
      <c r="D46" s="5"/>
    </row>
    <row r="47" spans="1:4" ht="30" customHeight="1" x14ac:dyDescent="0.2">
      <c r="A47" s="29" t="s">
        <v>79</v>
      </c>
      <c r="B47" s="30" t="s">
        <v>80</v>
      </c>
      <c r="C47" s="5"/>
      <c r="D47" s="5"/>
    </row>
    <row r="48" spans="1:4" x14ac:dyDescent="0.2">
      <c r="A48" s="31" t="s">
        <v>81</v>
      </c>
      <c r="B48" s="13"/>
      <c r="C48" s="13"/>
      <c r="D48" s="13"/>
    </row>
    <row r="49" spans="1:4" x14ac:dyDescent="0.2">
      <c r="A49" s="32" t="s">
        <v>82</v>
      </c>
      <c r="B49" s="13"/>
      <c r="C49" s="13"/>
      <c r="D49" s="13"/>
    </row>
    <row r="50" spans="1:4" x14ac:dyDescent="0.2">
      <c r="A50" s="14"/>
      <c r="B50" s="13"/>
      <c r="C50" s="13"/>
      <c r="D50" s="13"/>
    </row>
    <row r="51" spans="1:4" ht="15.75" x14ac:dyDescent="0.25">
      <c r="A51" s="7" t="s">
        <v>34</v>
      </c>
      <c r="B51" s="5"/>
      <c r="C51" s="5"/>
      <c r="D51" s="5"/>
    </row>
    <row r="52" spans="1:4" x14ac:dyDescent="0.2">
      <c r="A52" s="5"/>
      <c r="B52" s="5"/>
      <c r="C52" s="5"/>
      <c r="D52" s="5"/>
    </row>
    <row r="53" spans="1:4" x14ac:dyDescent="0.2">
      <c r="A53" s="18" t="s">
        <v>33</v>
      </c>
      <c r="B53" s="5"/>
      <c r="C53" s="5"/>
      <c r="D53" s="5"/>
    </row>
    <row r="54" spans="1:4" x14ac:dyDescent="0.2">
      <c r="A54" s="33" t="str">
        <f>'Example 1'!A1</f>
        <v>Example 1:- Simple Entry of BETA.DIST Function</v>
      </c>
      <c r="B54" s="5"/>
      <c r="C54" s="5"/>
      <c r="D54" s="5"/>
    </row>
    <row r="55" spans="1:4" x14ac:dyDescent="0.2">
      <c r="A55" s="33" t="str">
        <f>'Example 2'!A1</f>
        <v>Example 2:- Comparison Of BETA.DIST Function With BETADIST</v>
      </c>
      <c r="B55" s="5"/>
      <c r="C55" s="5"/>
      <c r="D55" s="5"/>
    </row>
    <row r="56" spans="1:4" x14ac:dyDescent="0.2">
      <c r="A56" s="33" t="str">
        <f>'Example 3'!A1</f>
        <v>Example 3:- Validating Simple Entry of BETA.DIST Function</v>
      </c>
      <c r="B56" s="5"/>
      <c r="C56" s="5"/>
      <c r="D56" s="5"/>
    </row>
    <row r="57" spans="1:4" x14ac:dyDescent="0.2">
      <c r="A57" s="33" t="str">
        <f>'Example 4'!A1</f>
        <v>Example 4:- BETA.DIST Crosscheck By BETA.INV</v>
      </c>
      <c r="B57" s="5"/>
      <c r="C57" s="5"/>
      <c r="D57" s="5"/>
    </row>
    <row r="58" spans="1:4" x14ac:dyDescent="0.2">
      <c r="A58" s="33" t="str">
        <f>'Example 5'!A1</f>
        <v>Example 5:- Cumulative Beta Probability Distribution Approach For All Excel Versions.</v>
      </c>
      <c r="B58" s="5"/>
      <c r="C58" s="5"/>
      <c r="D58" s="5"/>
    </row>
    <row r="59" spans="1:4" x14ac:dyDescent="0.2">
      <c r="A59" s="33" t="str">
        <f>'Example 6'!A1</f>
        <v>Example 6:- Tabulating And Charting The BETA.DIST Cumulative Distribution</v>
      </c>
      <c r="B59" s="23"/>
      <c r="C59" s="23"/>
      <c r="D59" s="13"/>
    </row>
    <row r="60" spans="1:4" x14ac:dyDescent="0.2">
      <c r="A60" s="33" t="str">
        <f>'Example 7'!A1</f>
        <v>Example 7:- Tabulating And Charting The BETA.DIST Probability Density Function</v>
      </c>
      <c r="B60" s="23"/>
      <c r="C60" s="23"/>
      <c r="D60" s="13"/>
    </row>
    <row r="61" spans="1:4" x14ac:dyDescent="0.2">
      <c r="A61" s="18"/>
      <c r="B61" s="23"/>
      <c r="C61" s="23"/>
      <c r="D61" s="13"/>
    </row>
    <row r="62" spans="1:4" ht="15.75" x14ac:dyDescent="0.25">
      <c r="A62" s="7" t="s">
        <v>7</v>
      </c>
      <c r="B62" s="5"/>
      <c r="C62" s="5"/>
      <c r="D62" s="5"/>
    </row>
    <row r="63" spans="1:4" x14ac:dyDescent="0.2">
      <c r="A63" s="5"/>
      <c r="B63" s="5"/>
      <c r="C63" s="5"/>
      <c r="D63" s="5"/>
    </row>
    <row r="64" spans="1:4" x14ac:dyDescent="0.2">
      <c r="A64" s="13" t="s">
        <v>6</v>
      </c>
      <c r="B64" s="5"/>
      <c r="C64" s="5"/>
      <c r="D64" s="5"/>
    </row>
    <row r="65" spans="1:4" x14ac:dyDescent="0.2">
      <c r="A65" s="13" t="s">
        <v>5</v>
      </c>
      <c r="B65" s="5"/>
      <c r="C65" s="5"/>
      <c r="D65" s="5"/>
    </row>
    <row r="66" spans="1:4" x14ac:dyDescent="0.2">
      <c r="A66" s="17" t="s">
        <v>4</v>
      </c>
      <c r="B66" s="5"/>
      <c r="C66" s="5"/>
      <c r="D66" s="5"/>
    </row>
    <row r="67" spans="1:4" x14ac:dyDescent="0.2">
      <c r="A67" s="33" t="s">
        <v>3</v>
      </c>
      <c r="B67" s="5"/>
      <c r="C67" s="5"/>
      <c r="D67" s="5"/>
    </row>
    <row r="68" spans="1:4" x14ac:dyDescent="0.2">
      <c r="A68" s="33" t="s">
        <v>2</v>
      </c>
      <c r="B68" s="5"/>
      <c r="C68" s="5"/>
      <c r="D68" s="5"/>
    </row>
    <row r="69" spans="1:4" x14ac:dyDescent="0.2">
      <c r="A69" s="33" t="s">
        <v>1</v>
      </c>
      <c r="B69" s="5"/>
      <c r="C69" s="5"/>
      <c r="D69" s="5"/>
    </row>
    <row r="70" spans="1:4" x14ac:dyDescent="0.2">
      <c r="A70" s="13" t="s">
        <v>0</v>
      </c>
      <c r="B70" s="5"/>
      <c r="C70" s="5"/>
      <c r="D70" s="5"/>
    </row>
    <row r="71" spans="1:4" x14ac:dyDescent="0.2">
      <c r="A71" s="13"/>
      <c r="B71" s="5"/>
      <c r="C71" s="5"/>
      <c r="D71" s="5"/>
    </row>
    <row r="72" spans="1:4" x14ac:dyDescent="0.2">
      <c r="A72" s="34"/>
      <c r="B72" s="34"/>
      <c r="C72" s="34"/>
      <c r="D72" s="34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27.140625" style="2" customWidth="1"/>
    <col min="4" max="4" width="34.5703125" style="2" customWidth="1"/>
    <col min="5" max="5" width="30.7109375" style="2" customWidth="1"/>
    <col min="6" max="16384" width="9.140625" style="2"/>
  </cols>
  <sheetData>
    <row r="1" spans="1:5" ht="30" customHeight="1" x14ac:dyDescent="0.2">
      <c r="A1" s="35" t="s">
        <v>32</v>
      </c>
      <c r="B1" s="43"/>
      <c r="C1" s="43"/>
      <c r="D1" s="44"/>
      <c r="E1" s="45"/>
    </row>
    <row r="2" spans="1:5" ht="15" customHeight="1" x14ac:dyDescent="0.25">
      <c r="A2" s="4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39" t="s">
        <v>26</v>
      </c>
      <c r="B3" s="40"/>
      <c r="C3" s="5"/>
      <c r="D3" s="39" t="s">
        <v>30</v>
      </c>
      <c r="E3" s="40"/>
    </row>
    <row r="4" spans="1:5" x14ac:dyDescent="0.2">
      <c r="A4" s="13" t="s">
        <v>23</v>
      </c>
      <c r="B4" s="41">
        <v>2</v>
      </c>
      <c r="C4" s="5"/>
      <c r="D4" s="13" t="s">
        <v>23</v>
      </c>
      <c r="E4" s="41">
        <v>2</v>
      </c>
    </row>
    <row r="5" spans="1:5" x14ac:dyDescent="0.2">
      <c r="A5" s="5" t="s">
        <v>22</v>
      </c>
      <c r="B5" s="34">
        <v>8</v>
      </c>
      <c r="C5" s="5"/>
      <c r="D5" s="5" t="s">
        <v>22</v>
      </c>
      <c r="E5" s="34">
        <v>8</v>
      </c>
    </row>
    <row r="6" spans="1:5" x14ac:dyDescent="0.2">
      <c r="A6" s="5" t="s">
        <v>21</v>
      </c>
      <c r="B6" s="34">
        <v>10</v>
      </c>
      <c r="C6" s="5"/>
      <c r="D6" s="5" t="s">
        <v>21</v>
      </c>
      <c r="E6" s="34">
        <v>10</v>
      </c>
    </row>
    <row r="7" spans="1:5" x14ac:dyDescent="0.2">
      <c r="A7" s="5" t="s">
        <v>20</v>
      </c>
      <c r="B7" s="34" t="b">
        <v>1</v>
      </c>
      <c r="C7" s="5"/>
      <c r="D7" s="13" t="s">
        <v>29</v>
      </c>
      <c r="E7" s="34" t="b">
        <v>0</v>
      </c>
    </row>
    <row r="8" spans="1:5" x14ac:dyDescent="0.2">
      <c r="A8" s="5" t="s">
        <v>9</v>
      </c>
      <c r="B8" s="34">
        <v>1</v>
      </c>
      <c r="C8" s="5"/>
      <c r="D8" s="5" t="s">
        <v>9</v>
      </c>
      <c r="E8" s="34">
        <v>1</v>
      </c>
    </row>
    <row r="9" spans="1:5" x14ac:dyDescent="0.2">
      <c r="A9" s="5" t="s">
        <v>8</v>
      </c>
      <c r="B9" s="34">
        <v>3</v>
      </c>
      <c r="C9" s="5"/>
      <c r="D9" s="5" t="s">
        <v>8</v>
      </c>
      <c r="E9" s="34">
        <v>3</v>
      </c>
    </row>
    <row r="10" spans="1:5" x14ac:dyDescent="0.2">
      <c r="A10" s="5"/>
      <c r="B10" s="5"/>
      <c r="C10" s="5"/>
      <c r="D10" s="5"/>
      <c r="E10" s="5"/>
    </row>
    <row r="11" spans="1:5" x14ac:dyDescent="0.2">
      <c r="A11" s="18" t="s">
        <v>19</v>
      </c>
      <c r="B11" s="18">
        <f>_xlfn.BETA.DIST(B4,B5,B6,B7,B8,B9)</f>
        <v>0.68547058105468728</v>
      </c>
      <c r="C11" s="5"/>
      <c r="D11" s="5"/>
      <c r="E11" s="18">
        <f>_xlfn.BETA.DIST(E4,E5,E6,E7,E8,E9)</f>
        <v>1.4837646484375</v>
      </c>
    </row>
    <row r="12" spans="1:5" x14ac:dyDescent="0.2">
      <c r="A12" s="18" t="str">
        <f>"Formula Used in "&amp;ADDRESS(ROW(B11),COLUMN(B11),4)&amp;"  &gt;&gt;   "</f>
        <v xml:space="preserve">Formula Used in B11  &gt;&gt;   </v>
      </c>
      <c r="B12" s="42" t="str">
        <f ca="1">_xlfn.FORMULATEXT(B11)</f>
        <v>=BETA.DIST(B4,B5,B6,B7,B8,B9)</v>
      </c>
      <c r="C12" s="5"/>
      <c r="D12" s="5"/>
      <c r="E12" s="42" t="str">
        <f ca="1">_xlfn.FORMULATEXT(E11)</f>
        <v>=BETA.DIST(E4,E5,E6,E7,E8,E9)</v>
      </c>
    </row>
    <row r="13" spans="1:5" x14ac:dyDescent="0.2">
      <c r="A13" s="5"/>
      <c r="B13" s="5"/>
      <c r="C13" s="5"/>
      <c r="D13" s="5"/>
      <c r="E13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27.7109375" style="2" customWidth="1"/>
    <col min="4" max="4" width="32.7109375" style="2" customWidth="1"/>
    <col min="5" max="5" width="30.7109375" style="2" customWidth="1"/>
    <col min="6" max="16384" width="9.140625" style="2"/>
  </cols>
  <sheetData>
    <row r="1" spans="1:5" ht="30" customHeight="1" x14ac:dyDescent="0.2">
      <c r="A1" s="35" t="s">
        <v>31</v>
      </c>
      <c r="B1" s="43"/>
      <c r="C1" s="43"/>
      <c r="D1" s="44"/>
      <c r="E1" s="45"/>
    </row>
    <row r="2" spans="1:5" ht="15" customHeight="1" x14ac:dyDescent="0.25">
      <c r="A2" s="4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39" t="s">
        <v>26</v>
      </c>
      <c r="B3" s="40"/>
      <c r="C3" s="5"/>
      <c r="D3" s="39" t="s">
        <v>30</v>
      </c>
      <c r="E3" s="40"/>
    </row>
    <row r="4" spans="1:5" x14ac:dyDescent="0.2">
      <c r="A4" s="13" t="s">
        <v>23</v>
      </c>
      <c r="B4" s="41">
        <v>2</v>
      </c>
      <c r="C4" s="5"/>
      <c r="D4" s="13" t="s">
        <v>23</v>
      </c>
      <c r="E4" s="41">
        <v>2</v>
      </c>
    </row>
    <row r="5" spans="1:5" x14ac:dyDescent="0.2">
      <c r="A5" s="5" t="s">
        <v>22</v>
      </c>
      <c r="B5" s="34">
        <v>8</v>
      </c>
      <c r="C5" s="5"/>
      <c r="D5" s="5" t="s">
        <v>22</v>
      </c>
      <c r="E5" s="34">
        <v>8</v>
      </c>
    </row>
    <row r="6" spans="1:5" x14ac:dyDescent="0.2">
      <c r="A6" s="5" t="s">
        <v>21</v>
      </c>
      <c r="B6" s="34">
        <v>10</v>
      </c>
      <c r="C6" s="5"/>
      <c r="D6" s="5" t="s">
        <v>21</v>
      </c>
      <c r="E6" s="34">
        <v>10</v>
      </c>
    </row>
    <row r="7" spans="1:5" x14ac:dyDescent="0.2">
      <c r="A7" s="5" t="s">
        <v>20</v>
      </c>
      <c r="B7" s="34" t="b">
        <v>1</v>
      </c>
      <c r="C7" s="5"/>
      <c r="D7" s="13" t="s">
        <v>29</v>
      </c>
      <c r="E7" s="34" t="b">
        <v>0</v>
      </c>
    </row>
    <row r="8" spans="1:5" x14ac:dyDescent="0.2">
      <c r="A8" s="5" t="s">
        <v>9</v>
      </c>
      <c r="B8" s="34">
        <v>1</v>
      </c>
      <c r="C8" s="5"/>
      <c r="D8" s="5" t="s">
        <v>9</v>
      </c>
      <c r="E8" s="34">
        <v>1</v>
      </c>
    </row>
    <row r="9" spans="1:5" x14ac:dyDescent="0.2">
      <c r="A9" s="5" t="s">
        <v>8</v>
      </c>
      <c r="B9" s="34">
        <v>3</v>
      </c>
      <c r="C9" s="5"/>
      <c r="D9" s="5" t="s">
        <v>8</v>
      </c>
      <c r="E9" s="34">
        <v>3</v>
      </c>
    </row>
    <row r="10" spans="1:5" x14ac:dyDescent="0.2">
      <c r="A10" s="5"/>
      <c r="B10" s="5"/>
      <c r="C10" s="5"/>
      <c r="D10" s="5"/>
      <c r="E10" s="5"/>
    </row>
    <row r="11" spans="1:5" x14ac:dyDescent="0.2">
      <c r="A11" s="18" t="s">
        <v>19</v>
      </c>
      <c r="B11" s="18">
        <f>_xlfn.BETA.DIST(B4,B5,B6,B7,B8,B9)</f>
        <v>0.68547058105468728</v>
      </c>
      <c r="C11" s="5"/>
      <c r="D11" s="5"/>
      <c r="E11" s="18">
        <f>_xlfn.BETA.DIST(E4,E5,E6,E7,E8,E9)</f>
        <v>1.4837646484375</v>
      </c>
    </row>
    <row r="12" spans="1:5" x14ac:dyDescent="0.2">
      <c r="A12" s="18" t="str">
        <f>"Formula Used in "&amp;ADDRESS(ROW(B11),COLUMN(B11),4)&amp;"  &gt;&gt;   "</f>
        <v xml:space="preserve">Formula Used in B11  &gt;&gt;   </v>
      </c>
      <c r="B12" s="42" t="str">
        <f ca="1">_xlfn.FORMULATEXT(B11)</f>
        <v>=BETA.DIST(B4,B5,B6,B7,B8,B9)</v>
      </c>
      <c r="C12" s="5"/>
      <c r="D12" s="5"/>
      <c r="E12" s="42" t="str">
        <f ca="1">_xlfn.FORMULATEXT(E11)</f>
        <v>=BETA.DIST(E4,E5,E6,E7,E8,E9)</v>
      </c>
    </row>
    <row r="13" spans="1:5" x14ac:dyDescent="0.2">
      <c r="A13" s="5"/>
      <c r="B13" s="5"/>
      <c r="C13" s="5"/>
      <c r="D13" s="5"/>
      <c r="E13" s="5"/>
    </row>
    <row r="14" spans="1:5" x14ac:dyDescent="0.2">
      <c r="A14" s="13" t="s">
        <v>28</v>
      </c>
      <c r="B14" s="13">
        <f>BETADIST(B4,B5,B6,B8,B9)</f>
        <v>0.68547058105468728</v>
      </c>
      <c r="C14" s="5"/>
      <c r="D14" s="5" t="s">
        <v>83</v>
      </c>
      <c r="E14" s="5"/>
    </row>
    <row r="15" spans="1:5" x14ac:dyDescent="0.2">
      <c r="A15" s="13" t="str">
        <f>"Formula Used in "&amp;ADDRESS(ROW(B14),COLUMN(B14),4)&amp;"  &gt;&gt;   "</f>
        <v xml:space="preserve">Formula Used in B14  &gt;&gt;   </v>
      </c>
      <c r="B15" s="46" t="str">
        <f ca="1">_xlfn.FORMULATEXT(B14)</f>
        <v>=BETADIST(B4,B5,B6,B8,B9)</v>
      </c>
      <c r="C15" s="5"/>
      <c r="D15" s="5"/>
      <c r="E15" s="5"/>
    </row>
    <row r="16" spans="1:5" x14ac:dyDescent="0.2">
      <c r="A16" s="5"/>
      <c r="B16" s="5"/>
      <c r="C16" s="5"/>
      <c r="D16" s="5"/>
      <c r="E16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20.7109375" style="2" customWidth="1"/>
    <col min="4" max="4" width="30.7109375" style="2" customWidth="1"/>
    <col min="5" max="5" width="40.7109375" style="2" customWidth="1"/>
    <col min="6" max="16384" width="9.140625" style="2"/>
  </cols>
  <sheetData>
    <row r="1" spans="1:5" ht="30" customHeight="1" x14ac:dyDescent="0.2">
      <c r="A1" s="35" t="s">
        <v>27</v>
      </c>
      <c r="B1" s="43"/>
      <c r="C1" s="43"/>
      <c r="D1" s="44"/>
      <c r="E1" s="45"/>
    </row>
    <row r="2" spans="1:5" ht="15" customHeight="1" x14ac:dyDescent="0.25">
      <c r="A2" s="4" t="str">
        <f ca="1">IF(1*LEFT(INFO("release"),2)&gt;=14,"","This function will not work in versions of Excel before 2010")</f>
        <v/>
      </c>
      <c r="B2" s="18"/>
      <c r="C2" s="18"/>
      <c r="D2" s="18"/>
      <c r="E2" s="18"/>
    </row>
    <row r="3" spans="1:5" x14ac:dyDescent="0.2">
      <c r="A3" s="18" t="s">
        <v>26</v>
      </c>
      <c r="B3" s="18"/>
      <c r="C3" s="18"/>
      <c r="D3" s="18"/>
      <c r="E3" s="18"/>
    </row>
    <row r="4" spans="1:5" x14ac:dyDescent="0.2">
      <c r="A4" s="13" t="s">
        <v>23</v>
      </c>
      <c r="B4" s="41">
        <v>0.8</v>
      </c>
      <c r="C4" s="13">
        <f>IF(AND(ISNUMBER(B4),B4&gt;B8,B4&lt;B9),0,"Data entry error")</f>
        <v>0</v>
      </c>
      <c r="D4" s="5" t="str">
        <f t="shared" ref="D4:D10" ca="1" si="0">_xlfn.FORMULATEXT(C4)</f>
        <v>=IF(AND(ISNUMBER(B4),B4&gt;B8,B4&lt;B9),0,"Data entry error")</v>
      </c>
      <c r="E4" s="5"/>
    </row>
    <row r="5" spans="1:5" x14ac:dyDescent="0.2">
      <c r="A5" s="5" t="s">
        <v>22</v>
      </c>
      <c r="B5" s="34">
        <v>12</v>
      </c>
      <c r="C5" s="13">
        <f>IF(AND(ISNUMBER(B5),B5&gt;0),0,"Data entry error")</f>
        <v>0</v>
      </c>
      <c r="D5" s="5" t="str">
        <f t="shared" ca="1" si="0"/>
        <v>=IF(AND(ISNUMBER(B5),B5&gt;0),0,"Data entry error")</v>
      </c>
      <c r="E5" s="5"/>
    </row>
    <row r="6" spans="1:5" x14ac:dyDescent="0.2">
      <c r="A6" s="5" t="s">
        <v>21</v>
      </c>
      <c r="B6" s="34">
        <v>10</v>
      </c>
      <c r="C6" s="5">
        <f>IF(AND(ISNUMBER(B6),B6&gt;0),0,"Data input error")</f>
        <v>0</v>
      </c>
      <c r="D6" s="5" t="str">
        <f t="shared" ca="1" si="0"/>
        <v>=IF(AND(ISNUMBER(B6),B6&gt;0),0,"Data input error")</v>
      </c>
      <c r="E6" s="5"/>
    </row>
    <row r="7" spans="1:5" x14ac:dyDescent="0.2">
      <c r="A7" s="5" t="s">
        <v>20</v>
      </c>
      <c r="B7" s="34" t="b">
        <v>1</v>
      </c>
      <c r="C7" s="13">
        <f>IF(ISLOGICAL(B7),0,"Must be TRUE or FALSE")</f>
        <v>0</v>
      </c>
      <c r="D7" s="5" t="str">
        <f t="shared" ca="1" si="0"/>
        <v>=IF(ISLOGICAL(B7),0,"Must be TRUE or FALSE")</v>
      </c>
      <c r="E7" s="5"/>
    </row>
    <row r="8" spans="1:5" x14ac:dyDescent="0.2">
      <c r="A8" s="5" t="s">
        <v>9</v>
      </c>
      <c r="B8" s="34">
        <v>0</v>
      </c>
      <c r="C8" s="5">
        <f>IF(AND(ISNUMBER(B8),B8&lt;&gt;B9),0,"lower_bound may not equal upper_bound")</f>
        <v>0</v>
      </c>
      <c r="D8" s="5" t="str">
        <f t="shared" ca="1" si="0"/>
        <v>=IF(AND(ISNUMBER(B8),B8&lt;&gt;B9),0,"lower_bound may not equal upper_bound")</v>
      </c>
      <c r="E8" s="5"/>
    </row>
    <row r="9" spans="1:5" x14ac:dyDescent="0.2">
      <c r="A9" s="5" t="s">
        <v>8</v>
      </c>
      <c r="B9" s="34">
        <v>1</v>
      </c>
      <c r="C9" s="5">
        <f>IF(AND(ISNUMBER(B9),B8&lt;&gt;B9),0,"lower_bound may not equal upper_bound")</f>
        <v>0</v>
      </c>
      <c r="D9" s="5" t="str">
        <f t="shared" ca="1" si="0"/>
        <v>=IF(AND(ISNUMBER(B9),B8&lt;&gt;B9),0,"lower_bound may not equal upper_bound")</v>
      </c>
      <c r="E9" s="5"/>
    </row>
    <row r="10" spans="1:5" x14ac:dyDescent="0.2">
      <c r="A10" s="5"/>
      <c r="B10" s="5"/>
      <c r="C10" s="47" t="str">
        <f>IF(SUM(C4:C9)=0,"Data checks OK", "Data errors detected")</f>
        <v>Data checks OK</v>
      </c>
      <c r="D10" s="5" t="str">
        <f t="shared" ca="1" si="0"/>
        <v>=IF(SUM(C4:C9)=0,"Data checks OK", "Data errors detected")</v>
      </c>
      <c r="E10" s="5"/>
    </row>
    <row r="11" spans="1:5" x14ac:dyDescent="0.2">
      <c r="A11" s="18" t="s">
        <v>19</v>
      </c>
      <c r="B11" s="18">
        <f>_xlfn.BETA.DIST(B4,B5,B6,B7)</f>
        <v>0.99592778081531597</v>
      </c>
      <c r="C11" s="5"/>
      <c r="D11" s="5"/>
      <c r="E11" s="5"/>
    </row>
    <row r="12" spans="1:5" x14ac:dyDescent="0.2">
      <c r="A12" s="18" t="str">
        <f>"Formula Used in "&amp;ADDRESS(ROW(B11),COLUMN(B11),4)&amp;"  &gt;&gt;   "</f>
        <v xml:space="preserve">Formula Used in B11  &gt;&gt;   </v>
      </c>
      <c r="B12" s="42" t="str">
        <f ca="1">_xlfn.FORMULATEXT(B11)</f>
        <v>=BETA.DIST(B4,B5,B6,B7)</v>
      </c>
      <c r="C12" s="5"/>
      <c r="D12" s="5"/>
      <c r="E12" s="5"/>
    </row>
    <row r="13" spans="1:5" x14ac:dyDescent="0.2">
      <c r="A13" s="18"/>
      <c r="B13" s="42"/>
      <c r="C13" s="5"/>
      <c r="D13" s="5"/>
      <c r="E13" s="5"/>
    </row>
  </sheetData>
  <conditionalFormatting sqref="C4:C9">
    <cfRule type="cellIs" dxfId="1" priority="1" stopIfTrue="1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20.7109375" style="2" customWidth="1"/>
    <col min="4" max="4" width="30.7109375" style="2" customWidth="1"/>
    <col min="5" max="5" width="40.7109375" style="2" customWidth="1"/>
    <col min="6" max="16384" width="9.140625" style="2"/>
  </cols>
  <sheetData>
    <row r="1" spans="1:5" ht="30" customHeight="1" x14ac:dyDescent="0.2">
      <c r="A1" s="49" t="s">
        <v>92</v>
      </c>
      <c r="B1" s="43"/>
      <c r="C1" s="43"/>
      <c r="D1" s="44"/>
      <c r="E1" s="45"/>
    </row>
    <row r="2" spans="1:5" ht="15" customHeight="1" x14ac:dyDescent="0.25">
      <c r="A2" s="4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18" t="s">
        <v>25</v>
      </c>
      <c r="B3" s="42"/>
      <c r="C3" s="5"/>
      <c r="D3" s="5"/>
      <c r="E3" s="5"/>
    </row>
    <row r="4" spans="1:5" x14ac:dyDescent="0.2">
      <c r="A4" s="18" t="s">
        <v>24</v>
      </c>
      <c r="B4" s="18"/>
      <c r="C4" s="18"/>
      <c r="D4" s="18"/>
      <c r="E4" s="18"/>
    </row>
    <row r="5" spans="1:5" x14ac:dyDescent="0.2">
      <c r="A5" s="13" t="s">
        <v>23</v>
      </c>
      <c r="B5" s="41">
        <v>0.8</v>
      </c>
      <c r="C5" s="13">
        <f>IF(AND(ISNUMBER(B5),B5&gt;B9,B5&lt;B10),0,"Data entry error")</f>
        <v>0</v>
      </c>
      <c r="D5" s="5" t="str">
        <f t="shared" ref="D5:D11" ca="1" si="0">_xlfn.FORMULATEXT(C5)</f>
        <v>=IF(AND(ISNUMBER(B5),B5&gt;B9,B5&lt;B10),0,"Data entry error")</v>
      </c>
      <c r="E5" s="5"/>
    </row>
    <row r="6" spans="1:5" x14ac:dyDescent="0.2">
      <c r="A6" s="5" t="s">
        <v>22</v>
      </c>
      <c r="B6" s="34">
        <v>12</v>
      </c>
      <c r="C6" s="13">
        <f>IF(AND(ISNUMBER(B6),B6&gt;0),0,"Data entry error")</f>
        <v>0</v>
      </c>
      <c r="D6" s="5" t="str">
        <f t="shared" ca="1" si="0"/>
        <v>=IF(AND(ISNUMBER(B6),B6&gt;0),0,"Data entry error")</v>
      </c>
      <c r="E6" s="5"/>
    </row>
    <row r="7" spans="1:5" x14ac:dyDescent="0.2">
      <c r="A7" s="5" t="s">
        <v>21</v>
      </c>
      <c r="B7" s="34">
        <v>10</v>
      </c>
      <c r="C7" s="5">
        <f>IF(AND(ISNUMBER(B7),B7&gt;0),0,"Data input error")</f>
        <v>0</v>
      </c>
      <c r="D7" s="5" t="str">
        <f t="shared" ca="1" si="0"/>
        <v>=IF(AND(ISNUMBER(B7),B7&gt;0),0,"Data input error")</v>
      </c>
      <c r="E7" s="5"/>
    </row>
    <row r="8" spans="1:5" x14ac:dyDescent="0.2">
      <c r="A8" s="5" t="s">
        <v>20</v>
      </c>
      <c r="B8" s="34" t="b">
        <v>1</v>
      </c>
      <c r="C8" s="13">
        <f>IF(ISLOGICAL(B8),0,"Must be TRUE or FALSE")</f>
        <v>0</v>
      </c>
      <c r="D8" s="5" t="str">
        <f t="shared" ca="1" si="0"/>
        <v>=IF(ISLOGICAL(B8),0,"Must be TRUE or FALSE")</v>
      </c>
      <c r="E8" s="5"/>
    </row>
    <row r="9" spans="1:5" x14ac:dyDescent="0.2">
      <c r="A9" s="5" t="s">
        <v>9</v>
      </c>
      <c r="B9" s="34">
        <v>0</v>
      </c>
      <c r="C9" s="5">
        <f>IF(AND(ISNUMBER(B9),B9&lt;&gt;B10),0,"lower_bound may not equal upper_bound")</f>
        <v>0</v>
      </c>
      <c r="D9" s="5" t="str">
        <f t="shared" ca="1" si="0"/>
        <v>=IF(AND(ISNUMBER(B9),B9&lt;&gt;B10),0,"lower_bound may not equal upper_bound")</v>
      </c>
      <c r="E9" s="5"/>
    </row>
    <row r="10" spans="1:5" x14ac:dyDescent="0.2">
      <c r="A10" s="5" t="s">
        <v>8</v>
      </c>
      <c r="B10" s="34">
        <v>1</v>
      </c>
      <c r="C10" s="5">
        <f>IF(AND(ISNUMBER(B10),B9&lt;&gt;B10),0,"lower_bound may not equal upper_bound")</f>
        <v>0</v>
      </c>
      <c r="D10" s="5" t="str">
        <f t="shared" ca="1" si="0"/>
        <v>=IF(AND(ISNUMBER(B10),B9&lt;&gt;B10),0,"lower_bound may not equal upper_bound")</v>
      </c>
      <c r="E10" s="5"/>
    </row>
    <row r="11" spans="1:5" x14ac:dyDescent="0.2">
      <c r="A11" s="5"/>
      <c r="B11" s="5"/>
      <c r="C11" s="47" t="str">
        <f>IF(SUM(C5:C10)=0,"Data checks OK", "Data errors detected")</f>
        <v>Data checks OK</v>
      </c>
      <c r="D11" s="5" t="str">
        <f t="shared" ca="1" si="0"/>
        <v>=IF(SUM(C5:C10)=0,"Data checks OK", "Data errors detected")</v>
      </c>
      <c r="E11" s="5"/>
    </row>
    <row r="12" spans="1:5" x14ac:dyDescent="0.2">
      <c r="A12" s="18" t="s">
        <v>19</v>
      </c>
      <c r="B12" s="18">
        <f>_xlfn.BETA.DIST(B5,B6,B7,B8)</f>
        <v>0.99592778081531597</v>
      </c>
      <c r="C12" s="5"/>
      <c r="D12" s="5"/>
      <c r="E12" s="5"/>
    </row>
    <row r="13" spans="1:5" x14ac:dyDescent="0.2">
      <c r="A13" s="18" t="str">
        <f>"Formula Used in "&amp;ADDRESS(ROW(B12),COLUMN(B12),4)&amp;"  &gt;&gt;   "</f>
        <v xml:space="preserve">Formula Used in B12  &gt;&gt;   </v>
      </c>
      <c r="B13" s="42" t="str">
        <f ca="1">_xlfn.FORMULATEXT(B12)</f>
        <v>=BETA.DIST(B5,B6,B7,B8)</v>
      </c>
      <c r="C13" s="5"/>
      <c r="D13" s="5"/>
      <c r="E13" s="5"/>
    </row>
    <row r="14" spans="1:5" x14ac:dyDescent="0.2">
      <c r="A14" s="18"/>
      <c r="B14" s="42"/>
      <c r="C14" s="5"/>
      <c r="D14" s="5"/>
      <c r="E14" s="5"/>
    </row>
    <row r="15" spans="1:5" x14ac:dyDescent="0.2">
      <c r="A15" s="18" t="s">
        <v>18</v>
      </c>
      <c r="B15" s="18">
        <f>_xlfn.BETA.INV(B12,B6,B7,B9,B10)</f>
        <v>0.80000000000000027</v>
      </c>
      <c r="C15" s="5"/>
      <c r="D15" s="5"/>
      <c r="E15" s="5"/>
    </row>
    <row r="16" spans="1:5" x14ac:dyDescent="0.2">
      <c r="A16" s="18" t="str">
        <f>"Formula Used in "&amp;ADDRESS(ROW(B15),COLUMN(B15),4)&amp;"  &gt;&gt;   "</f>
        <v xml:space="preserve">Formula Used in B15  &gt;&gt;   </v>
      </c>
      <c r="B16" s="42" t="str">
        <f ca="1">_xlfn.FORMULATEXT(B15)</f>
        <v>=BETA.INV(B12,B6,B7,B9,B10)</v>
      </c>
      <c r="C16" s="5"/>
      <c r="D16" s="5"/>
      <c r="E16" s="5"/>
    </row>
    <row r="17" spans="1:5" x14ac:dyDescent="0.2">
      <c r="A17" s="18"/>
      <c r="B17" s="42"/>
      <c r="C17" s="5"/>
      <c r="D17" s="5"/>
      <c r="E17" s="5"/>
    </row>
    <row r="18" spans="1:5" x14ac:dyDescent="0.2">
      <c r="A18" s="18" t="s">
        <v>17</v>
      </c>
      <c r="B18" s="48" t="str">
        <f>IF(ABS(B5-B15)&lt;0.0000001,"OK","Error Detected")</f>
        <v>OK</v>
      </c>
      <c r="C18" s="5"/>
      <c r="D18" s="5"/>
      <c r="E18" s="5"/>
    </row>
    <row r="19" spans="1:5" x14ac:dyDescent="0.2">
      <c r="A19" s="18" t="str">
        <f>"Formula Used in "&amp;ADDRESS(ROW(B18),COLUMN(B18),4)&amp;"  &gt;&gt;   "</f>
        <v xml:space="preserve">Formula Used in B18  &gt;&gt;   </v>
      </c>
      <c r="B19" s="42" t="str">
        <f ca="1">_xlfn.FORMULATEXT(B18)</f>
        <v>=IF(ABS(B5-B15)&lt;0.0000001,"OK","Error Detected")</v>
      </c>
      <c r="C19" s="5"/>
      <c r="D19" s="5"/>
      <c r="E19" s="5"/>
    </row>
    <row r="20" spans="1:5" x14ac:dyDescent="0.2">
      <c r="A20" s="13" t="s">
        <v>16</v>
      </c>
      <c r="B20" s="42"/>
      <c r="C20" s="5"/>
      <c r="D20" s="5"/>
      <c r="E20" s="5"/>
    </row>
    <row r="21" spans="1:5" x14ac:dyDescent="0.2">
      <c r="A21" s="13" t="str">
        <f>"The formula in "&amp;ADDRESS(ROW(B18),COLUMN(B18),4)&amp;" tests whether the crosscheck produces an acceptable level of accuracy."</f>
        <v>The formula in B18 tests whether the crosscheck produces an acceptable level of accuracy.</v>
      </c>
      <c r="B21" s="42"/>
      <c r="C21" s="5"/>
      <c r="D21" s="5"/>
      <c r="E21" s="5"/>
    </row>
    <row r="22" spans="1:5" x14ac:dyDescent="0.2">
      <c r="A22" s="5"/>
      <c r="B22" s="5"/>
      <c r="C22" s="5"/>
      <c r="D22" s="5"/>
      <c r="E22" s="5"/>
    </row>
  </sheetData>
  <conditionalFormatting sqref="C5:C10">
    <cfRule type="cellIs" dxfId="0" priority="1" stopIfTrue="1" operator="equal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1">
    <tabColor rgb="FF00B0F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89</v>
      </c>
      <c r="B1" s="43"/>
      <c r="C1" s="43"/>
      <c r="D1" s="44"/>
      <c r="E1" s="45"/>
    </row>
    <row r="2" spans="1:5" ht="15" customHeight="1" x14ac:dyDescent="0.25">
      <c r="A2" s="4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ht="12.75" customHeight="1" x14ac:dyDescent="0.2">
      <c r="A3" s="6" t="s">
        <v>84</v>
      </c>
      <c r="B3" s="13"/>
      <c r="C3" s="13"/>
      <c r="D3" s="13"/>
      <c r="E3" s="13"/>
    </row>
    <row r="4" spans="1:5" ht="12.75" customHeight="1" x14ac:dyDescent="0.2">
      <c r="A4" s="13"/>
      <c r="B4" s="13"/>
      <c r="C4" s="13"/>
      <c r="D4" s="13"/>
      <c r="E4" s="13"/>
    </row>
    <row r="5" spans="1:5" ht="12.75" customHeight="1" x14ac:dyDescent="0.2">
      <c r="A5" s="39" t="s">
        <v>26</v>
      </c>
      <c r="B5" s="40"/>
      <c r="C5" s="5"/>
      <c r="D5" s="39"/>
      <c r="E5" s="5"/>
    </row>
    <row r="6" spans="1:5" x14ac:dyDescent="0.2">
      <c r="A6" s="13" t="s">
        <v>23</v>
      </c>
      <c r="B6" s="41">
        <v>2</v>
      </c>
      <c r="C6" s="5"/>
      <c r="D6" s="13"/>
      <c r="E6" s="5"/>
    </row>
    <row r="7" spans="1:5" x14ac:dyDescent="0.2">
      <c r="A7" s="5" t="s">
        <v>22</v>
      </c>
      <c r="B7" s="34">
        <v>8</v>
      </c>
      <c r="C7" s="5"/>
      <c r="D7" s="5"/>
      <c r="E7" s="5"/>
    </row>
    <row r="8" spans="1:5" x14ac:dyDescent="0.2">
      <c r="A8" s="5" t="s">
        <v>21</v>
      </c>
      <c r="B8" s="34">
        <v>10</v>
      </c>
      <c r="C8" s="5"/>
      <c r="D8" s="5"/>
      <c r="E8" s="5"/>
    </row>
    <row r="9" spans="1:5" x14ac:dyDescent="0.2">
      <c r="A9" s="5" t="s">
        <v>20</v>
      </c>
      <c r="B9" s="5" t="b">
        <v>1</v>
      </c>
      <c r="C9" s="5"/>
      <c r="D9" s="13"/>
      <c r="E9" s="5"/>
    </row>
    <row r="10" spans="1:5" x14ac:dyDescent="0.2">
      <c r="A10" s="5" t="s">
        <v>9</v>
      </c>
      <c r="B10" s="34">
        <v>1</v>
      </c>
      <c r="C10" s="5"/>
      <c r="D10" s="5"/>
      <c r="E10" s="5"/>
    </row>
    <row r="11" spans="1:5" x14ac:dyDescent="0.2">
      <c r="A11" s="5" t="s">
        <v>8</v>
      </c>
      <c r="B11" s="34">
        <v>3</v>
      </c>
      <c r="C11" s="5"/>
      <c r="D11" s="5"/>
      <c r="E11" s="5"/>
    </row>
    <row r="12" spans="1:5" x14ac:dyDescent="0.2">
      <c r="A12" s="5"/>
      <c r="B12" s="5"/>
      <c r="C12" s="5"/>
      <c r="D12" s="5"/>
      <c r="E12" s="5"/>
    </row>
    <row r="13" spans="1:5" x14ac:dyDescent="0.2">
      <c r="A13" s="18" t="s">
        <v>19</v>
      </c>
      <c r="B13" s="18">
        <f ca="1">IF(1*INFO("release")&gt;=14,_xlfn.BETA.DIST(B6,B7,B8,B9,B10,B11),BETADIST(B6,B7,B8,B10,B11))</f>
        <v>0.68547058105468728</v>
      </c>
      <c r="C13" s="5"/>
      <c r="D13" s="5"/>
      <c r="E13" s="5"/>
    </row>
    <row r="14" spans="1:5" x14ac:dyDescent="0.2">
      <c r="A14" s="18" t="str">
        <f>"Formula Used in "&amp;ADDRESS(ROW(B13),COLUMN(B13),4)&amp;"  &gt;&gt;   "</f>
        <v xml:space="preserve">Formula Used in B13  &gt;&gt;   </v>
      </c>
      <c r="B14" s="42" t="str">
        <f ca="1">_xlfn.FORMULATEXT(B13)</f>
        <v>=IF(1*INFO("release")&gt;=14,BETA.DIST(B6,B7,B8,B9,B10,B11),BETADIST(B6,B7,B8,B10,B11))</v>
      </c>
      <c r="C14" s="5"/>
      <c r="D14" s="5"/>
      <c r="E14" s="5"/>
    </row>
    <row r="15" spans="1:5" x14ac:dyDescent="0.2">
      <c r="A15" s="5"/>
      <c r="B15" s="5"/>
      <c r="C15" s="5"/>
      <c r="D15" s="5"/>
      <c r="E15" s="5"/>
    </row>
    <row r="16" spans="1:5" x14ac:dyDescent="0.2">
      <c r="A16" s="5" t="s">
        <v>85</v>
      </c>
      <c r="B16" s="5"/>
      <c r="C16" s="5"/>
      <c r="D16" s="5"/>
      <c r="E16" s="5"/>
    </row>
    <row r="17" spans="1:5" x14ac:dyDescent="0.2">
      <c r="A17" s="5" t="s">
        <v>86</v>
      </c>
      <c r="B17" s="5"/>
      <c r="C17" s="5"/>
      <c r="D17" s="5"/>
      <c r="E17" s="5"/>
    </row>
    <row r="18" spans="1:5" x14ac:dyDescent="0.2">
      <c r="A18" s="5"/>
      <c r="B18" s="5"/>
      <c r="C18" s="5"/>
      <c r="D18" s="5"/>
      <c r="E18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00B0F0"/>
  </sheetPr>
  <dimension ref="A1:E22"/>
  <sheetViews>
    <sheetView zoomScaleNormal="100" workbookViewId="0"/>
  </sheetViews>
  <sheetFormatPr defaultColWidth="9.140625" defaultRowHeight="12.75" x14ac:dyDescent="0.2"/>
  <cols>
    <col min="1" max="3" width="20.7109375" style="2" customWidth="1"/>
    <col min="4" max="5" width="50.7109375" style="2" customWidth="1"/>
    <col min="6" max="16384" width="9.140625" style="2"/>
  </cols>
  <sheetData>
    <row r="1" spans="1:5" ht="30" customHeight="1" x14ac:dyDescent="0.2">
      <c r="A1" s="49" t="s">
        <v>87</v>
      </c>
      <c r="B1" s="43"/>
      <c r="C1" s="43"/>
      <c r="D1" s="44"/>
      <c r="E1" s="45"/>
    </row>
    <row r="2" spans="1:5" ht="15" customHeight="1" x14ac:dyDescent="0.25">
      <c r="A2" s="4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5"/>
      <c r="B3" s="5"/>
      <c r="C3" s="48" t="s">
        <v>15</v>
      </c>
      <c r="D3" s="5"/>
      <c r="E3" s="5"/>
    </row>
    <row r="4" spans="1:5" x14ac:dyDescent="0.2">
      <c r="A4" s="18" t="s">
        <v>13</v>
      </c>
      <c r="B4" s="41">
        <v>0</v>
      </c>
      <c r="C4" s="18">
        <f t="shared" ref="C4:C14" si="0">_xlfn.BETA.DIST(B4,$B$16,$B$17,$B$18,$B$19,$B$20)</f>
        <v>0</v>
      </c>
      <c r="D4" s="5"/>
      <c r="E4" s="5"/>
    </row>
    <row r="5" spans="1:5" x14ac:dyDescent="0.2">
      <c r="A5" s="5"/>
      <c r="B5" s="41">
        <v>0.1</v>
      </c>
      <c r="C5" s="18">
        <f t="shared" si="0"/>
        <v>8.1460000000000032E-2</v>
      </c>
      <c r="D5" s="5"/>
      <c r="E5" s="5"/>
    </row>
    <row r="6" spans="1:5" x14ac:dyDescent="0.2">
      <c r="A6" s="5"/>
      <c r="B6" s="41">
        <v>0.2</v>
      </c>
      <c r="C6" s="18">
        <f t="shared" si="0"/>
        <v>0.26272000000000001</v>
      </c>
      <c r="D6" s="5"/>
      <c r="E6" s="5"/>
    </row>
    <row r="7" spans="1:5" x14ac:dyDescent="0.2">
      <c r="A7" s="5"/>
      <c r="B7" s="41">
        <v>0.3</v>
      </c>
      <c r="C7" s="18">
        <f t="shared" si="0"/>
        <v>0.47177999999999992</v>
      </c>
      <c r="D7" s="5"/>
      <c r="E7" s="5"/>
    </row>
    <row r="8" spans="1:5" x14ac:dyDescent="0.2">
      <c r="A8" s="5"/>
      <c r="B8" s="41">
        <v>0.4</v>
      </c>
      <c r="C8" s="18">
        <f t="shared" si="0"/>
        <v>0.66304000000000007</v>
      </c>
      <c r="D8" s="5"/>
      <c r="E8" s="5"/>
    </row>
    <row r="9" spans="1:5" x14ac:dyDescent="0.2">
      <c r="A9" s="5"/>
      <c r="B9" s="41">
        <v>0.5</v>
      </c>
      <c r="C9" s="18">
        <f t="shared" si="0"/>
        <v>0.8125</v>
      </c>
      <c r="D9" s="5"/>
      <c r="E9" s="5"/>
    </row>
    <row r="10" spans="1:5" x14ac:dyDescent="0.2">
      <c r="A10" s="5"/>
      <c r="B10" s="41">
        <v>0.6</v>
      </c>
      <c r="C10" s="18">
        <f t="shared" si="0"/>
        <v>0.91295999999999999</v>
      </c>
      <c r="D10" s="5"/>
      <c r="E10" s="5"/>
    </row>
    <row r="11" spans="1:5" x14ac:dyDescent="0.2">
      <c r="A11" s="5"/>
      <c r="B11" s="41">
        <v>0.7</v>
      </c>
      <c r="C11" s="18">
        <f t="shared" si="0"/>
        <v>0.96921999999999997</v>
      </c>
      <c r="D11" s="5"/>
      <c r="E11" s="5"/>
    </row>
    <row r="12" spans="1:5" x14ac:dyDescent="0.2">
      <c r="A12" s="5"/>
      <c r="B12" s="41">
        <v>0.8</v>
      </c>
      <c r="C12" s="18">
        <f t="shared" si="0"/>
        <v>0.99327999999999994</v>
      </c>
      <c r="D12" s="5"/>
      <c r="E12" s="5"/>
    </row>
    <row r="13" spans="1:5" x14ac:dyDescent="0.2">
      <c r="A13" s="5"/>
      <c r="B13" s="41">
        <v>0.9</v>
      </c>
      <c r="C13" s="18">
        <f t="shared" si="0"/>
        <v>0.99953999999999998</v>
      </c>
      <c r="D13" s="5"/>
      <c r="E13" s="5"/>
    </row>
    <row r="14" spans="1:5" x14ac:dyDescent="0.2">
      <c r="A14" s="5"/>
      <c r="B14" s="41">
        <v>1</v>
      </c>
      <c r="C14" s="18">
        <f t="shared" si="0"/>
        <v>1</v>
      </c>
      <c r="D14" s="5"/>
      <c r="E14" s="5"/>
    </row>
    <row r="15" spans="1:5" x14ac:dyDescent="0.2">
      <c r="A15" s="5"/>
      <c r="B15" s="5"/>
      <c r="C15" s="5"/>
      <c r="D15" s="5"/>
      <c r="E15" s="5"/>
    </row>
    <row r="16" spans="1:5" x14ac:dyDescent="0.2">
      <c r="A16" s="18" t="s">
        <v>12</v>
      </c>
      <c r="B16" s="41">
        <v>2</v>
      </c>
      <c r="C16" s="5"/>
      <c r="D16" s="5"/>
      <c r="E16" s="5"/>
    </row>
    <row r="17" spans="1:5" x14ac:dyDescent="0.2">
      <c r="A17" s="18" t="s">
        <v>11</v>
      </c>
      <c r="B17" s="50">
        <v>4</v>
      </c>
      <c r="C17" s="5"/>
      <c r="D17" s="5"/>
      <c r="E17" s="5"/>
    </row>
    <row r="18" spans="1:5" x14ac:dyDescent="0.2">
      <c r="A18" s="18" t="s">
        <v>10</v>
      </c>
      <c r="B18" s="5" t="b">
        <v>1</v>
      </c>
      <c r="C18" s="5"/>
      <c r="D18" s="5"/>
      <c r="E18" s="5"/>
    </row>
    <row r="19" spans="1:5" x14ac:dyDescent="0.2">
      <c r="A19" s="18" t="s">
        <v>9</v>
      </c>
      <c r="B19" s="5">
        <v>0</v>
      </c>
      <c r="C19" s="5"/>
      <c r="D19" s="5"/>
      <c r="E19" s="5"/>
    </row>
    <row r="20" spans="1:5" x14ac:dyDescent="0.2">
      <c r="A20" s="18" t="s">
        <v>8</v>
      </c>
      <c r="B20" s="5">
        <v>1</v>
      </c>
      <c r="C20" s="5"/>
      <c r="D20" s="5"/>
      <c r="E20" s="5"/>
    </row>
    <row r="21" spans="1:5" x14ac:dyDescent="0.2">
      <c r="A21" s="5"/>
      <c r="B21" s="5"/>
      <c r="C21" s="5"/>
      <c r="D21" s="51" t="str">
        <f>"Current chart for x = "&amp;B4&amp;" - "&amp;B14&amp;", Alpha = "&amp;B16&amp;", Beta = "&amp;B17</f>
        <v>Current chart for x = 0 - 1, Alpha = 2, Beta = 4</v>
      </c>
      <c r="E21" s="51"/>
    </row>
    <row r="22" spans="1:5" x14ac:dyDescent="0.2">
      <c r="A22" s="5"/>
      <c r="B22" s="5"/>
      <c r="C22" s="5"/>
      <c r="D22" s="5"/>
      <c r="E22" s="5"/>
    </row>
  </sheetData>
  <mergeCells count="1">
    <mergeCell ref="D21:E2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2">
    <tabColor rgb="FF00B0F0"/>
  </sheetPr>
  <dimension ref="A1:E24"/>
  <sheetViews>
    <sheetView zoomScaleNormal="100" workbookViewId="0"/>
  </sheetViews>
  <sheetFormatPr defaultColWidth="9.140625" defaultRowHeight="12.75" x14ac:dyDescent="0.2"/>
  <cols>
    <col min="1" max="3" width="20.7109375" style="2" customWidth="1"/>
    <col min="4" max="5" width="50.7109375" style="2" customWidth="1"/>
    <col min="6" max="16384" width="9.140625" style="2"/>
  </cols>
  <sheetData>
    <row r="1" spans="1:5" ht="30" customHeight="1" x14ac:dyDescent="0.2">
      <c r="A1" s="49" t="s">
        <v>88</v>
      </c>
      <c r="B1" s="43"/>
      <c r="C1" s="43"/>
      <c r="D1" s="44"/>
      <c r="E1" s="45"/>
    </row>
    <row r="2" spans="1:5" ht="15" customHeight="1" x14ac:dyDescent="0.25">
      <c r="A2" s="4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5"/>
      <c r="B3" s="5"/>
      <c r="C3" s="5"/>
      <c r="D3" s="5"/>
      <c r="E3" s="5"/>
    </row>
    <row r="4" spans="1:5" x14ac:dyDescent="0.2">
      <c r="A4" s="5"/>
      <c r="B4" s="5"/>
      <c r="C4" s="48" t="s">
        <v>14</v>
      </c>
      <c r="D4" s="5"/>
      <c r="E4" s="5"/>
    </row>
    <row r="5" spans="1:5" x14ac:dyDescent="0.2">
      <c r="A5" s="18" t="s">
        <v>13</v>
      </c>
      <c r="B5" s="41">
        <v>0</v>
      </c>
      <c r="C5" s="52">
        <f t="shared" ref="C5:C15" si="0">_xlfn.BETA.DIST(B5,$B$17,$B$18,$B$19,$B$20,$B$21)</f>
        <v>0</v>
      </c>
      <c r="D5" s="5"/>
      <c r="E5" s="5"/>
    </row>
    <row r="6" spans="1:5" x14ac:dyDescent="0.2">
      <c r="A6" s="5"/>
      <c r="B6" s="41">
        <v>0.1</v>
      </c>
      <c r="C6" s="52">
        <f t="shared" si="0"/>
        <v>0.18370800000000012</v>
      </c>
      <c r="D6" s="5"/>
      <c r="E6" s="5"/>
    </row>
    <row r="7" spans="1:5" x14ac:dyDescent="0.2">
      <c r="A7" s="5"/>
      <c r="B7" s="41">
        <v>0.2</v>
      </c>
      <c r="C7" s="52">
        <f t="shared" si="0"/>
        <v>0.91750399999999965</v>
      </c>
      <c r="D7" s="5"/>
      <c r="E7" s="5"/>
    </row>
    <row r="8" spans="1:5" x14ac:dyDescent="0.2">
      <c r="A8" s="5"/>
      <c r="B8" s="41">
        <v>0.3</v>
      </c>
      <c r="C8" s="52">
        <f t="shared" si="0"/>
        <v>1.815156</v>
      </c>
      <c r="D8" s="5"/>
      <c r="E8" s="5"/>
    </row>
    <row r="9" spans="1:5" x14ac:dyDescent="0.2">
      <c r="A9" s="5"/>
      <c r="B9" s="41">
        <v>0.4</v>
      </c>
      <c r="C9" s="52">
        <f t="shared" si="0"/>
        <v>2.3224319999999996</v>
      </c>
      <c r="D9" s="5"/>
      <c r="E9" s="5"/>
    </row>
    <row r="10" spans="1:5" x14ac:dyDescent="0.2">
      <c r="A10" s="5"/>
      <c r="B10" s="41">
        <v>0.5</v>
      </c>
      <c r="C10" s="52">
        <f t="shared" si="0"/>
        <v>2.1874999999999996</v>
      </c>
      <c r="D10" s="5"/>
      <c r="E10" s="5"/>
    </row>
    <row r="11" spans="1:5" x14ac:dyDescent="0.2">
      <c r="A11" s="5"/>
      <c r="B11" s="41">
        <v>0.6</v>
      </c>
      <c r="C11" s="52">
        <f t="shared" si="0"/>
        <v>1.5482880000000001</v>
      </c>
      <c r="D11" s="5"/>
      <c r="E11" s="5"/>
    </row>
    <row r="12" spans="1:5" x14ac:dyDescent="0.2">
      <c r="A12" s="5"/>
      <c r="B12" s="41">
        <v>0.7</v>
      </c>
      <c r="C12" s="52">
        <f t="shared" si="0"/>
        <v>0.77792400000000073</v>
      </c>
      <c r="D12" s="5"/>
      <c r="E12" s="5"/>
    </row>
    <row r="13" spans="1:5" x14ac:dyDescent="0.2">
      <c r="A13" s="5"/>
      <c r="B13" s="41">
        <v>0.8</v>
      </c>
      <c r="C13" s="52">
        <f t="shared" si="0"/>
        <v>0.22937599999999983</v>
      </c>
      <c r="D13" s="5"/>
      <c r="E13" s="5"/>
    </row>
    <row r="14" spans="1:5" x14ac:dyDescent="0.2">
      <c r="A14" s="5"/>
      <c r="B14" s="41">
        <v>0.9</v>
      </c>
      <c r="C14" s="52">
        <f t="shared" si="0"/>
        <v>2.0411999999999993E-2</v>
      </c>
      <c r="D14" s="5"/>
      <c r="E14" s="5"/>
    </row>
    <row r="15" spans="1:5" x14ac:dyDescent="0.2">
      <c r="A15" s="5"/>
      <c r="B15" s="41">
        <v>1</v>
      </c>
      <c r="C15" s="52">
        <f t="shared" si="0"/>
        <v>0</v>
      </c>
      <c r="D15" s="5"/>
      <c r="E15" s="5"/>
    </row>
    <row r="16" spans="1:5" x14ac:dyDescent="0.2">
      <c r="A16" s="5"/>
      <c r="B16" s="5"/>
      <c r="C16" s="5"/>
      <c r="D16" s="5"/>
      <c r="E16" s="5"/>
    </row>
    <row r="17" spans="1:5" x14ac:dyDescent="0.2">
      <c r="A17" s="18" t="s">
        <v>12</v>
      </c>
      <c r="B17" s="41">
        <v>4</v>
      </c>
      <c r="C17" s="5"/>
      <c r="D17" s="5"/>
      <c r="E17" s="5"/>
    </row>
    <row r="18" spans="1:5" x14ac:dyDescent="0.2">
      <c r="A18" s="18" t="s">
        <v>11</v>
      </c>
      <c r="B18" s="50">
        <v>5</v>
      </c>
      <c r="C18" s="5"/>
      <c r="D18" s="5"/>
      <c r="E18" s="5"/>
    </row>
    <row r="19" spans="1:5" x14ac:dyDescent="0.2">
      <c r="A19" s="18" t="s">
        <v>10</v>
      </c>
      <c r="B19" s="13" t="b">
        <v>0</v>
      </c>
      <c r="C19" s="5"/>
      <c r="D19" s="5"/>
      <c r="E19" s="5"/>
    </row>
    <row r="20" spans="1:5" x14ac:dyDescent="0.2">
      <c r="A20" s="18" t="s">
        <v>9</v>
      </c>
      <c r="B20" s="5">
        <v>0</v>
      </c>
      <c r="C20" s="5"/>
      <c r="D20" s="5"/>
      <c r="E20" s="5"/>
    </row>
    <row r="21" spans="1:5" x14ac:dyDescent="0.2">
      <c r="A21" s="18" t="s">
        <v>8</v>
      </c>
      <c r="B21" s="5">
        <v>1</v>
      </c>
      <c r="C21" s="5"/>
      <c r="D21" s="5"/>
      <c r="E21" s="5"/>
    </row>
    <row r="22" spans="1:5" x14ac:dyDescent="0.2">
      <c r="A22" s="5"/>
      <c r="B22" s="5"/>
      <c r="C22" s="5"/>
      <c r="D22" s="51" t="str">
        <f>"Current chart for x = "&amp;B5&amp;" - "&amp;B15&amp;", Alpha = "&amp;B17&amp;", Beta = "&amp;B18</f>
        <v>Current chart for x = 0 - 1, Alpha = 4, Beta = 5</v>
      </c>
      <c r="E22" s="51"/>
    </row>
    <row r="23" spans="1:5" x14ac:dyDescent="0.2">
      <c r="A23" s="5"/>
      <c r="B23" s="5"/>
      <c r="C23" s="5"/>
      <c r="D23" s="5"/>
      <c r="E23" s="5"/>
    </row>
    <row r="24" spans="1:5" x14ac:dyDescent="0.2">
      <c r="A24" s="5"/>
      <c r="B24" s="5"/>
      <c r="C24" s="5"/>
      <c r="D24" s="5"/>
      <c r="E24" s="5"/>
    </row>
  </sheetData>
  <mergeCells count="1">
    <mergeCell ref="D22:E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BETA.DIST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2013-05-25T08:30:25Z</dcterms:created>
  <dcterms:modified xsi:type="dcterms:W3CDTF">2020-08-26T14:08:33Z</dcterms:modified>
</cp:coreProperties>
</file>